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2c08680d900e388/Escritorio/Kereny/ENEP/🅲🅾🅼🅿🆄🆃🅰🅲🅸🅾🅽/UNIDAD 1/"/>
    </mc:Choice>
  </mc:AlternateContent>
  <xr:revisionPtr revIDLastSave="2" documentId="8_{D9A90EE5-DB1A-462F-95FE-E5F2046B2F8E}" xr6:coauthVersionLast="47" xr6:coauthVersionMax="47" xr10:uidLastSave="{E45E744C-3EB3-488F-9ECC-1D42AD0DDEA1}"/>
  <bookViews>
    <workbookView xWindow="-108" yWindow="-108" windowWidth="23256" windowHeight="12456" activeTab="3" xr2:uid="{2E66C512-6AAB-434E-9F8E-E215935490DE}"/>
  </bookViews>
  <sheets>
    <sheet name="ALUMNOS JN" sheetId="2" r:id="rId1"/>
    <sheet name="CALIF 1SEM" sheetId="3" r:id="rId2"/>
    <sheet name="COMPARACIÓN" sheetId="4" r:id="rId3"/>
    <sheet name="PARTICIPACIÓN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9" i="2" l="1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68" i="2"/>
  <c r="A87" i="2"/>
  <c r="A86" i="2"/>
  <c r="A85" i="2"/>
  <c r="A83" i="2"/>
  <c r="A82" i="2"/>
  <c r="A79" i="2"/>
  <c r="A78" i="2"/>
  <c r="A76" i="2"/>
  <c r="A75" i="2"/>
  <c r="A74" i="2"/>
  <c r="A70" i="2"/>
  <c r="A69" i="2"/>
  <c r="A84" i="2"/>
  <c r="A88" i="2"/>
  <c r="A71" i="2"/>
  <c r="A72" i="2"/>
  <c r="A73" i="2"/>
  <c r="A77" i="2"/>
  <c r="A80" i="2"/>
  <c r="A81" i="2"/>
  <c r="A68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46" i="2"/>
  <c r="A43" i="2"/>
  <c r="C40" i="2"/>
  <c r="B40" i="2"/>
  <c r="B36" i="2"/>
  <c r="B37" i="2"/>
  <c r="B35" i="2"/>
  <c r="B32" i="2"/>
  <c r="B30" i="2"/>
  <c r="B27" i="2"/>
  <c r="B26" i="2"/>
  <c r="B24" i="2"/>
  <c r="B25" i="2"/>
</calcChain>
</file>

<file path=xl/sharedStrings.xml><?xml version="1.0" encoding="utf-8"?>
<sst xmlns="http://schemas.openxmlformats.org/spreadsheetml/2006/main" count="171" uniqueCount="113">
  <si>
    <t>NOMBRE</t>
  </si>
  <si>
    <t>APELLIDO PATERNO</t>
  </si>
  <si>
    <t>APELLIDO MATERNO</t>
  </si>
  <si>
    <t>NO. DE CUENTA</t>
  </si>
  <si>
    <t>CLASE</t>
  </si>
  <si>
    <t>MATERIA</t>
  </si>
  <si>
    <t>CALIFICACIÓN 1ER SEM</t>
  </si>
  <si>
    <t>CALIFICACIÓN 2DO SEM</t>
  </si>
  <si>
    <t>PARTICIPACIÓN</t>
  </si>
  <si>
    <t>Blanco</t>
  </si>
  <si>
    <t>García</t>
  </si>
  <si>
    <t>Salazar</t>
  </si>
  <si>
    <t>Rodríguez</t>
  </si>
  <si>
    <t>Flores</t>
  </si>
  <si>
    <t>Número de cuenta 130613</t>
  </si>
  <si>
    <t>Número de cuenta 130614</t>
  </si>
  <si>
    <t>Número de cuenta 130615</t>
  </si>
  <si>
    <t>Número de cuenta 130616</t>
  </si>
  <si>
    <t>Número de cuenta 130617</t>
  </si>
  <si>
    <t>Número de cuenta 130618</t>
  </si>
  <si>
    <t>Número de cuenta 130619</t>
  </si>
  <si>
    <t>Número de cuenta 130620</t>
  </si>
  <si>
    <t>Número de cuenta 130621</t>
  </si>
  <si>
    <t>Número de cuenta 130622</t>
  </si>
  <si>
    <t>Número de cuenta 130623</t>
  </si>
  <si>
    <t>Número de cuenta 130624</t>
  </si>
  <si>
    <t>Número de cuenta 130625</t>
  </si>
  <si>
    <t>Número de cuenta 130626</t>
  </si>
  <si>
    <t>Número de cuenta 130627</t>
  </si>
  <si>
    <t>Número de cuenta 130628</t>
  </si>
  <si>
    <t>Número de cuenta 130629</t>
  </si>
  <si>
    <t>Número de cuenta 130630</t>
  </si>
  <si>
    <t>Número de cuenta 130631</t>
  </si>
  <si>
    <t>A</t>
  </si>
  <si>
    <t>C</t>
  </si>
  <si>
    <t>B</t>
  </si>
  <si>
    <t>Matemáticas</t>
  </si>
  <si>
    <t>Español</t>
  </si>
  <si>
    <t>Exploración</t>
  </si>
  <si>
    <t xml:space="preserve">Promedio </t>
  </si>
  <si>
    <t>Estadísticas 1er Semestre</t>
  </si>
  <si>
    <t>Máxima</t>
  </si>
  <si>
    <t>Mínima</t>
  </si>
  <si>
    <t>Total de Alumnos</t>
  </si>
  <si>
    <t>Carlos</t>
  </si>
  <si>
    <t>Gutiérrez</t>
  </si>
  <si>
    <t>Morales</t>
  </si>
  <si>
    <t>Número de cuenta 130632</t>
  </si>
  <si>
    <t>Promedio por materias</t>
  </si>
  <si>
    <t>Promedio por Clase</t>
  </si>
  <si>
    <t>Alumno</t>
  </si>
  <si>
    <t>Clase</t>
  </si>
  <si>
    <t>Calificación</t>
  </si>
  <si>
    <t>Alumnos con calificación mayor o igual a 7</t>
  </si>
  <si>
    <t>Examen de Recuperación</t>
  </si>
  <si>
    <t>Cuentas</t>
  </si>
  <si>
    <t>Calificaciones</t>
  </si>
  <si>
    <t>Mariana</t>
  </si>
  <si>
    <t>Karen</t>
  </si>
  <si>
    <t>Pablo Javier</t>
  </si>
  <si>
    <t>Dariela Fernanda</t>
  </si>
  <si>
    <t>Lucia Alejandra</t>
  </si>
  <si>
    <t>Manuel</t>
  </si>
  <si>
    <t>David Alejandro</t>
  </si>
  <si>
    <t>Servando</t>
  </si>
  <si>
    <t>Sergio David</t>
  </si>
  <si>
    <t>Blanca Judith</t>
  </si>
  <si>
    <t>Carlos Matheo</t>
  </si>
  <si>
    <t>Martin</t>
  </si>
  <si>
    <t>Daniela Guadalupe</t>
  </si>
  <si>
    <t>María</t>
  </si>
  <si>
    <t>Valeria</t>
  </si>
  <si>
    <t>Lisseth Julieta</t>
  </si>
  <si>
    <t>Ximena Nohemi</t>
  </si>
  <si>
    <t>Barbara Giselle</t>
  </si>
  <si>
    <t>Victoria Dariana</t>
  </si>
  <si>
    <t xml:space="preserve">López </t>
  </si>
  <si>
    <t>Hernández</t>
  </si>
  <si>
    <t>Pardo</t>
  </si>
  <si>
    <t>Calles</t>
  </si>
  <si>
    <t>Casas</t>
  </si>
  <si>
    <t>Murillo</t>
  </si>
  <si>
    <t>Fernandez</t>
  </si>
  <si>
    <t>Buenrostro</t>
  </si>
  <si>
    <t>Ibarra</t>
  </si>
  <si>
    <t>Sanchez</t>
  </si>
  <si>
    <t>Cortés</t>
  </si>
  <si>
    <t>Alvarado</t>
  </si>
  <si>
    <t>Tellez</t>
  </si>
  <si>
    <t>Arguello</t>
  </si>
  <si>
    <t>Nuncio</t>
  </si>
  <si>
    <t>Barrón</t>
  </si>
  <si>
    <t>Falindo</t>
  </si>
  <si>
    <t>Juárez</t>
  </si>
  <si>
    <t>Dávila</t>
  </si>
  <si>
    <t>Buendia</t>
  </si>
  <si>
    <t>Muñiz</t>
  </si>
  <si>
    <t>Gonzáles</t>
  </si>
  <si>
    <t>Aguirre</t>
  </si>
  <si>
    <t>Ramos</t>
  </si>
  <si>
    <t>Saldaña</t>
  </si>
  <si>
    <t>Martinez</t>
  </si>
  <si>
    <t>Jaramillo</t>
  </si>
  <si>
    <t>Cerda</t>
  </si>
  <si>
    <t>Palomo</t>
  </si>
  <si>
    <t>Ortiz</t>
  </si>
  <si>
    <t>Prado</t>
  </si>
  <si>
    <t>Saucedo</t>
  </si>
  <si>
    <t>Lenduaje</t>
  </si>
  <si>
    <t>Lenguaje</t>
  </si>
  <si>
    <t>Cralos Mateo</t>
  </si>
  <si>
    <t>Carlos Mateo</t>
  </si>
  <si>
    <t>Bárbara Gisselle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</si>
</sst>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/>
    <xf numFmtId="0" fontId="0" fillId="2" borderId="1" xfId="0" applyFont="1" applyFill="1" applyBorder="1"/>
    <xf numFmtId="0" fontId="0" fillId="3" borderId="0" xfId="0" applyFill="1"/>
    <xf numFmtId="0" fontId="0" fillId="4" borderId="1" xfId="0" applyFont="1" applyFill="1" applyBorder="1"/>
    <xf numFmtId="0" fontId="0" fillId="5" borderId="1" xfId="0" applyFill="1" applyBorder="1"/>
    <xf numFmtId="0" fontId="0" fillId="5" borderId="0" xfId="0" applyFill="1"/>
    <xf numFmtId="0" fontId="0" fillId="6" borderId="1" xfId="0" applyFill="1" applyBorder="1"/>
    <xf numFmtId="0" fontId="0" fillId="7" borderId="1" xfId="0" applyFill="1" applyBorder="1"/>
    <xf numFmtId="0" fontId="0" fillId="6" borderId="1" xfId="0" applyFont="1" applyFill="1" applyBorder="1"/>
    <xf numFmtId="0" fontId="0" fillId="9" borderId="1" xfId="0" applyFill="1" applyBorder="1"/>
    <xf numFmtId="0" fontId="0" fillId="8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</cellXfs>
  <cellStyles count="1">
    <cellStyle name="Normal" xfId="0" builtinId="0"/>
  </cellStyles>
  <dxfs count="11"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399975585192419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noFill/>
            <a:ln w="9525" cap="flat" cmpd="sng" algn="ctr">
              <a:solidFill>
                <a:schemeClr val="accent6"/>
              </a:solidFill>
              <a:miter lim="800000"/>
            </a:ln>
            <a:effectLst>
              <a:glow rad="63500">
                <a:schemeClr val="accent6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'ALUMNOS JN'!$A$2:$A$21</c:f>
              <c:strCache>
                <c:ptCount val="20"/>
                <c:pt idx="0">
                  <c:v>Mariana</c:v>
                </c:pt>
                <c:pt idx="1">
                  <c:v>Karen</c:v>
                </c:pt>
                <c:pt idx="2">
                  <c:v>Pablo Javier</c:v>
                </c:pt>
                <c:pt idx="3">
                  <c:v>Dariela Fernanda</c:v>
                </c:pt>
                <c:pt idx="4">
                  <c:v>Lucia Alejandra</c:v>
                </c:pt>
                <c:pt idx="5">
                  <c:v>Manuel</c:v>
                </c:pt>
                <c:pt idx="6">
                  <c:v>David Alejandro</c:v>
                </c:pt>
                <c:pt idx="7">
                  <c:v>Servando</c:v>
                </c:pt>
                <c:pt idx="8">
                  <c:v>Sergio David</c:v>
                </c:pt>
                <c:pt idx="9">
                  <c:v>Blanca Judith</c:v>
                </c:pt>
                <c:pt idx="10">
                  <c:v>Carlos Matheo</c:v>
                </c:pt>
                <c:pt idx="11">
                  <c:v>Martin</c:v>
                </c:pt>
                <c:pt idx="12">
                  <c:v>Carlos</c:v>
                </c:pt>
                <c:pt idx="13">
                  <c:v>Daniela Guadalupe</c:v>
                </c:pt>
                <c:pt idx="14">
                  <c:v>María</c:v>
                </c:pt>
                <c:pt idx="15">
                  <c:v>Valeria</c:v>
                </c:pt>
                <c:pt idx="16">
                  <c:v>Lisseth Julieta</c:v>
                </c:pt>
                <c:pt idx="17">
                  <c:v>Ximena Nohemi</c:v>
                </c:pt>
                <c:pt idx="18">
                  <c:v>Barbara Giselle</c:v>
                </c:pt>
                <c:pt idx="19">
                  <c:v>Victoria Dariana</c:v>
                </c:pt>
              </c:strCache>
            </c:strRef>
          </c:cat>
          <c:val>
            <c:numRef>
              <c:f>'ALUMNOS JN'!$G$2:$G$21</c:f>
              <c:numCache>
                <c:formatCode>General</c:formatCode>
                <c:ptCount val="20"/>
                <c:pt idx="0">
                  <c:v>8</c:v>
                </c:pt>
                <c:pt idx="1">
                  <c:v>6.5</c:v>
                </c:pt>
                <c:pt idx="2">
                  <c:v>9</c:v>
                </c:pt>
                <c:pt idx="3">
                  <c:v>5</c:v>
                </c:pt>
                <c:pt idx="4">
                  <c:v>8</c:v>
                </c:pt>
                <c:pt idx="5">
                  <c:v>9.5</c:v>
                </c:pt>
                <c:pt idx="6">
                  <c:v>6.5</c:v>
                </c:pt>
                <c:pt idx="7">
                  <c:v>7</c:v>
                </c:pt>
                <c:pt idx="8">
                  <c:v>8</c:v>
                </c:pt>
                <c:pt idx="9">
                  <c:v>10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9.5</c:v>
                </c:pt>
                <c:pt idx="14">
                  <c:v>6.5</c:v>
                </c:pt>
                <c:pt idx="15">
                  <c:v>7</c:v>
                </c:pt>
                <c:pt idx="16">
                  <c:v>8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70-D840-BAB4-EEC859DB0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1165372080"/>
        <c:axId val="1165357520"/>
      </c:barChart>
      <c:catAx>
        <c:axId val="1165372080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2000"/>
                  <a:t>ALUMNOS</a:t>
                </a:r>
                <a:endParaRPr lang="es-MX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165357520"/>
        <c:crosses val="autoZero"/>
        <c:auto val="1"/>
        <c:lblAlgn val="ctr"/>
        <c:lblOffset val="100"/>
        <c:noMultiLvlLbl val="0"/>
      </c:catAx>
      <c:valAx>
        <c:axId val="116535752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200"/>
                  <a:t>CALIFICACIÓN DEL PRIMER SEMESTRE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165372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CALIFICACIONES COMPARADAS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'ALUMNOS JN'!$A$2:$A$21</c:f>
              <c:strCache>
                <c:ptCount val="20"/>
                <c:pt idx="0">
                  <c:v>Mariana</c:v>
                </c:pt>
                <c:pt idx="1">
                  <c:v>Karen</c:v>
                </c:pt>
                <c:pt idx="2">
                  <c:v>Pablo Javier</c:v>
                </c:pt>
                <c:pt idx="3">
                  <c:v>Dariela Fernanda</c:v>
                </c:pt>
                <c:pt idx="4">
                  <c:v>Lucia Alejandra</c:v>
                </c:pt>
                <c:pt idx="5">
                  <c:v>Manuel</c:v>
                </c:pt>
                <c:pt idx="6">
                  <c:v>David Alejandro</c:v>
                </c:pt>
                <c:pt idx="7">
                  <c:v>Servando</c:v>
                </c:pt>
                <c:pt idx="8">
                  <c:v>Sergio David</c:v>
                </c:pt>
                <c:pt idx="9">
                  <c:v>Blanca Judith</c:v>
                </c:pt>
                <c:pt idx="10">
                  <c:v>Carlos Matheo</c:v>
                </c:pt>
                <c:pt idx="11">
                  <c:v>Martin</c:v>
                </c:pt>
                <c:pt idx="12">
                  <c:v>Carlos</c:v>
                </c:pt>
                <c:pt idx="13">
                  <c:v>Daniela Guadalupe</c:v>
                </c:pt>
                <c:pt idx="14">
                  <c:v>María</c:v>
                </c:pt>
                <c:pt idx="15">
                  <c:v>Valeria</c:v>
                </c:pt>
                <c:pt idx="16">
                  <c:v>Lisseth Julieta</c:v>
                </c:pt>
                <c:pt idx="17">
                  <c:v>Ximena Nohemi</c:v>
                </c:pt>
                <c:pt idx="18">
                  <c:v>Barbara Giselle</c:v>
                </c:pt>
                <c:pt idx="19">
                  <c:v>Victoria Dariana</c:v>
                </c:pt>
              </c:strCache>
            </c:strRef>
          </c:cat>
          <c:val>
            <c:numRef>
              <c:f>'ALUMNOS JN'!$G$2:$G$21</c:f>
              <c:numCache>
                <c:formatCode>General</c:formatCode>
                <c:ptCount val="20"/>
                <c:pt idx="0">
                  <c:v>8</c:v>
                </c:pt>
                <c:pt idx="1">
                  <c:v>6.5</c:v>
                </c:pt>
                <c:pt idx="2">
                  <c:v>9</c:v>
                </c:pt>
                <c:pt idx="3">
                  <c:v>5</c:v>
                </c:pt>
                <c:pt idx="4">
                  <c:v>8</c:v>
                </c:pt>
                <c:pt idx="5">
                  <c:v>9.5</c:v>
                </c:pt>
                <c:pt idx="6">
                  <c:v>6.5</c:v>
                </c:pt>
                <c:pt idx="7">
                  <c:v>7</c:v>
                </c:pt>
                <c:pt idx="8">
                  <c:v>8</c:v>
                </c:pt>
                <c:pt idx="9">
                  <c:v>10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9.5</c:v>
                </c:pt>
                <c:pt idx="14">
                  <c:v>6.5</c:v>
                </c:pt>
                <c:pt idx="15">
                  <c:v>7</c:v>
                </c:pt>
                <c:pt idx="16">
                  <c:v>8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46-E744-9C41-FBBA60EF1D68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'ALUMNOS JN'!$A$2:$A$21</c:f>
              <c:strCache>
                <c:ptCount val="20"/>
                <c:pt idx="0">
                  <c:v>Mariana</c:v>
                </c:pt>
                <c:pt idx="1">
                  <c:v>Karen</c:v>
                </c:pt>
                <c:pt idx="2">
                  <c:v>Pablo Javier</c:v>
                </c:pt>
                <c:pt idx="3">
                  <c:v>Dariela Fernanda</c:v>
                </c:pt>
                <c:pt idx="4">
                  <c:v>Lucia Alejandra</c:v>
                </c:pt>
                <c:pt idx="5">
                  <c:v>Manuel</c:v>
                </c:pt>
                <c:pt idx="6">
                  <c:v>David Alejandro</c:v>
                </c:pt>
                <c:pt idx="7">
                  <c:v>Servando</c:v>
                </c:pt>
                <c:pt idx="8">
                  <c:v>Sergio David</c:v>
                </c:pt>
                <c:pt idx="9">
                  <c:v>Blanca Judith</c:v>
                </c:pt>
                <c:pt idx="10">
                  <c:v>Carlos Matheo</c:v>
                </c:pt>
                <c:pt idx="11">
                  <c:v>Martin</c:v>
                </c:pt>
                <c:pt idx="12">
                  <c:v>Carlos</c:v>
                </c:pt>
                <c:pt idx="13">
                  <c:v>Daniela Guadalupe</c:v>
                </c:pt>
                <c:pt idx="14">
                  <c:v>María</c:v>
                </c:pt>
                <c:pt idx="15">
                  <c:v>Valeria</c:v>
                </c:pt>
                <c:pt idx="16">
                  <c:v>Lisseth Julieta</c:v>
                </c:pt>
                <c:pt idx="17">
                  <c:v>Ximena Nohemi</c:v>
                </c:pt>
                <c:pt idx="18">
                  <c:v>Barbara Giselle</c:v>
                </c:pt>
                <c:pt idx="19">
                  <c:v>Victoria Dariana</c:v>
                </c:pt>
              </c:strCache>
            </c:strRef>
          </c:cat>
          <c:val>
            <c:numRef>
              <c:f>'ALUMNOS JN'!$H$2:$H$21</c:f>
              <c:numCache>
                <c:formatCode>General</c:formatCode>
                <c:ptCount val="20"/>
                <c:pt idx="0">
                  <c:v>7</c:v>
                </c:pt>
                <c:pt idx="1">
                  <c:v>10</c:v>
                </c:pt>
                <c:pt idx="2">
                  <c:v>6.5</c:v>
                </c:pt>
                <c:pt idx="3">
                  <c:v>7.5</c:v>
                </c:pt>
                <c:pt idx="4">
                  <c:v>6</c:v>
                </c:pt>
                <c:pt idx="5">
                  <c:v>10</c:v>
                </c:pt>
                <c:pt idx="6">
                  <c:v>9</c:v>
                </c:pt>
                <c:pt idx="7">
                  <c:v>8</c:v>
                </c:pt>
                <c:pt idx="8">
                  <c:v>7</c:v>
                </c:pt>
                <c:pt idx="9">
                  <c:v>6.5</c:v>
                </c:pt>
                <c:pt idx="10">
                  <c:v>8</c:v>
                </c:pt>
                <c:pt idx="11">
                  <c:v>9</c:v>
                </c:pt>
                <c:pt idx="12">
                  <c:v>8</c:v>
                </c:pt>
                <c:pt idx="13">
                  <c:v>5</c:v>
                </c:pt>
                <c:pt idx="14">
                  <c:v>6</c:v>
                </c:pt>
                <c:pt idx="15">
                  <c:v>7.5</c:v>
                </c:pt>
                <c:pt idx="16">
                  <c:v>9</c:v>
                </c:pt>
                <c:pt idx="17">
                  <c:v>9</c:v>
                </c:pt>
                <c:pt idx="18">
                  <c:v>6</c:v>
                </c:pt>
                <c:pt idx="19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46-E744-9C41-FBBA60EF1D68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200211056"/>
        <c:axId val="1200212704"/>
      </c:barChart>
      <c:catAx>
        <c:axId val="1200211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00212704"/>
        <c:crosses val="autoZero"/>
        <c:auto val="1"/>
        <c:lblAlgn val="ctr"/>
        <c:lblOffset val="100"/>
        <c:noMultiLvlLbl val="0"/>
      </c:catAx>
      <c:valAx>
        <c:axId val="120021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CALIFICACIÓN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00211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PARTICIPACIONES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19F-2841-9F3D-97D73720A4E8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419F-2841-9F3D-97D73720A4E8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419F-2841-9F3D-97D73720A4E8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419F-2841-9F3D-97D73720A4E8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419F-2841-9F3D-97D73720A4E8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419F-2841-9F3D-97D73720A4E8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419F-2841-9F3D-97D73720A4E8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419F-2841-9F3D-97D73720A4E8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419F-2841-9F3D-97D73720A4E8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419F-2841-9F3D-97D73720A4E8}"/>
              </c:ext>
            </c:extLst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419F-2841-9F3D-97D73720A4E8}"/>
              </c:ext>
            </c:extLst>
          </c:dPt>
          <c:dPt>
            <c:idx val="11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419F-2841-9F3D-97D73720A4E8}"/>
              </c:ext>
            </c:extLst>
          </c:dPt>
          <c:dPt>
            <c:idx val="12"/>
            <c:bubble3D val="0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419F-2841-9F3D-97D73720A4E8}"/>
              </c:ext>
            </c:extLst>
          </c:dPt>
          <c:dPt>
            <c:idx val="13"/>
            <c:bubble3D val="0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419F-2841-9F3D-97D73720A4E8}"/>
              </c:ext>
            </c:extLst>
          </c:dPt>
          <c:dPt>
            <c:idx val="14"/>
            <c:bubble3D val="0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419F-2841-9F3D-97D73720A4E8}"/>
              </c:ext>
            </c:extLst>
          </c:dPt>
          <c:dPt>
            <c:idx val="15"/>
            <c:bubble3D val="0"/>
            <c:spPr>
              <a:gradFill rotWithShape="1">
                <a:gsLst>
                  <a:gs pos="0">
                    <a:schemeClr val="accent4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419F-2841-9F3D-97D73720A4E8}"/>
              </c:ext>
            </c:extLst>
          </c:dPt>
          <c:dPt>
            <c:idx val="16"/>
            <c:bubble3D val="0"/>
            <c:spPr>
              <a:gradFill rotWithShape="1">
                <a:gsLst>
                  <a:gs pos="0">
                    <a:schemeClr val="accent5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1-419F-2841-9F3D-97D73720A4E8}"/>
              </c:ext>
            </c:extLst>
          </c:dPt>
          <c:dPt>
            <c:idx val="17"/>
            <c:bubble3D val="0"/>
            <c:spPr>
              <a:gradFill rotWithShape="1">
                <a:gsLst>
                  <a:gs pos="0">
                    <a:schemeClr val="accent6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3-419F-2841-9F3D-97D73720A4E8}"/>
              </c:ext>
            </c:extLst>
          </c:dPt>
          <c:dPt>
            <c:idx val="18"/>
            <c:bubble3D val="0"/>
            <c:spPr>
              <a:gradFill rotWithShape="1">
                <a:gsLst>
                  <a:gs pos="0">
                    <a:schemeClr val="accent1">
                      <a:lumMod val="8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5-419F-2841-9F3D-97D73720A4E8}"/>
              </c:ext>
            </c:extLst>
          </c:dPt>
          <c:dPt>
            <c:idx val="19"/>
            <c:bubble3D val="0"/>
            <c:spPr>
              <a:gradFill rotWithShape="1">
                <a:gsLst>
                  <a:gs pos="0">
                    <a:schemeClr val="accent2">
                      <a:lumMod val="8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7-419F-2841-9F3D-97D73720A4E8}"/>
              </c:ext>
            </c:extLst>
          </c:dPt>
          <c:cat>
            <c:strRef>
              <c:f>'ALUMNOS JN'!$A$2:$A$21</c:f>
              <c:strCache>
                <c:ptCount val="20"/>
                <c:pt idx="0">
                  <c:v>Mariana</c:v>
                </c:pt>
                <c:pt idx="1">
                  <c:v>Karen</c:v>
                </c:pt>
                <c:pt idx="2">
                  <c:v>Pablo Javier</c:v>
                </c:pt>
                <c:pt idx="3">
                  <c:v>Dariela Fernanda</c:v>
                </c:pt>
                <c:pt idx="4">
                  <c:v>Lucia Alejandra</c:v>
                </c:pt>
                <c:pt idx="5">
                  <c:v>Manuel</c:v>
                </c:pt>
                <c:pt idx="6">
                  <c:v>David Alejandro</c:v>
                </c:pt>
                <c:pt idx="7">
                  <c:v>Servando</c:v>
                </c:pt>
                <c:pt idx="8">
                  <c:v>Sergio David</c:v>
                </c:pt>
                <c:pt idx="9">
                  <c:v>Blanca Judith</c:v>
                </c:pt>
                <c:pt idx="10">
                  <c:v>Carlos Matheo</c:v>
                </c:pt>
                <c:pt idx="11">
                  <c:v>Martin</c:v>
                </c:pt>
                <c:pt idx="12">
                  <c:v>Carlos</c:v>
                </c:pt>
                <c:pt idx="13">
                  <c:v>Daniela Guadalupe</c:v>
                </c:pt>
                <c:pt idx="14">
                  <c:v>María</c:v>
                </c:pt>
                <c:pt idx="15">
                  <c:v>Valeria</c:v>
                </c:pt>
                <c:pt idx="16">
                  <c:v>Lisseth Julieta</c:v>
                </c:pt>
                <c:pt idx="17">
                  <c:v>Ximena Nohemi</c:v>
                </c:pt>
                <c:pt idx="18">
                  <c:v>Barbara Giselle</c:v>
                </c:pt>
                <c:pt idx="19">
                  <c:v>Victoria Dariana</c:v>
                </c:pt>
              </c:strCache>
            </c:strRef>
          </c:cat>
          <c:val>
            <c:numRef>
              <c:f>'ALUMNOS JN'!$I$2:$I$21</c:f>
              <c:numCache>
                <c:formatCode>General</c:formatCode>
                <c:ptCount val="20"/>
                <c:pt idx="0">
                  <c:v>3</c:v>
                </c:pt>
                <c:pt idx="1">
                  <c:v>6</c:v>
                </c:pt>
                <c:pt idx="2">
                  <c:v>4</c:v>
                </c:pt>
                <c:pt idx="3">
                  <c:v>7</c:v>
                </c:pt>
                <c:pt idx="4">
                  <c:v>12</c:v>
                </c:pt>
                <c:pt idx="5">
                  <c:v>3</c:v>
                </c:pt>
                <c:pt idx="6">
                  <c:v>5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5</c:v>
                </c:pt>
                <c:pt idx="11">
                  <c:v>7</c:v>
                </c:pt>
                <c:pt idx="12">
                  <c:v>3</c:v>
                </c:pt>
                <c:pt idx="13">
                  <c:v>2</c:v>
                </c:pt>
                <c:pt idx="14">
                  <c:v>11</c:v>
                </c:pt>
                <c:pt idx="15">
                  <c:v>5</c:v>
                </c:pt>
                <c:pt idx="16">
                  <c:v>6</c:v>
                </c:pt>
                <c:pt idx="17">
                  <c:v>8</c:v>
                </c:pt>
                <c:pt idx="18">
                  <c:v>2</c:v>
                </c:pt>
                <c:pt idx="19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419F-2841-9F3D-97D73720A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673100</xdr:colOff>
      <xdr:row>19</xdr:row>
      <xdr:rowOff>50800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8445657-C729-304D-AA4A-8899F1D9B3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762000</xdr:colOff>
      <xdr:row>18</xdr:row>
      <xdr:rowOff>177800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F043EBE-1C66-3F40-8FE9-8781E3A48F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622300</xdr:colOff>
      <xdr:row>20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96400CC-E2A8-5942-93B2-3C4BC018C8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369B49-A8EB-A343-8B68-01FEA7E3E78E}" name="Tabla1" displayName="Tabla1" ref="A1:I21" totalsRowShown="0" headerRowDxfId="10" dataDxfId="9">
  <autoFilter ref="A1:I21" xr:uid="{2A369B49-A8EB-A343-8B68-01FEA7E3E78E}"/>
  <tableColumns count="9">
    <tableColumn id="1" xr3:uid="{C9EA3367-416E-3F45-9FCE-7C03948162AA}" name="NOMBRE" dataDxfId="8"/>
    <tableColumn id="2" xr3:uid="{67529530-8CB9-DE42-A278-A571052A4B63}" name="APELLIDO PATERNO" dataDxfId="7"/>
    <tableColumn id="3" xr3:uid="{6E0EFA51-B244-BA4A-8FD9-613EB2B7ABA8}" name="APELLIDO MATERNO" dataDxfId="6"/>
    <tableColumn id="4" xr3:uid="{6CE71F67-FAFA-8543-B167-C50B1D42C6B2}" name="NO. DE CUENTA" dataDxfId="5"/>
    <tableColumn id="5" xr3:uid="{379B77B6-9FB2-E541-8590-D89974D30C75}" name="CLASE" dataDxfId="4"/>
    <tableColumn id="6" xr3:uid="{86A8FE07-DCD7-D043-9372-0D6FA3F580B8}" name="MATERIA" dataDxfId="3"/>
    <tableColumn id="7" xr3:uid="{3C6767A3-1C7C-5C46-8A75-278ED34E478B}" name="CALIFICACIÓN 1ER SEM" dataDxfId="2"/>
    <tableColumn id="8" xr3:uid="{BE250321-42D7-1B44-BBA4-564A80A20A80}" name="CALIFICACIÓN 2DO SEM" dataDxfId="1"/>
    <tableColumn id="9" xr3:uid="{E8AB96B7-41A1-1F46-ADD2-7C18E242750C}" name="PARTICIPACIÓN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C32D0-342D-5748-8538-EA1F1E8FC97B}">
  <dimension ref="A1:I88"/>
  <sheetViews>
    <sheetView zoomScale="49" zoomScaleNormal="49" workbookViewId="0">
      <selection activeCell="P83" sqref="P83"/>
    </sheetView>
  </sheetViews>
  <sheetFormatPr baseColWidth="10" defaultRowHeight="15.6" x14ac:dyDescent="0.3"/>
  <cols>
    <col min="1" max="1" width="32" customWidth="1"/>
    <col min="2" max="2" width="19.796875" customWidth="1"/>
    <col min="3" max="3" width="20.5" customWidth="1"/>
    <col min="4" max="4" width="29.19921875" customWidth="1"/>
    <col min="6" max="6" width="15.5" customWidth="1"/>
    <col min="7" max="7" width="22.69921875" customWidth="1"/>
    <col min="8" max="8" width="23" customWidth="1"/>
    <col min="9" max="9" width="16.19921875" customWidth="1"/>
  </cols>
  <sheetData>
    <row r="1" spans="1:9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pans="1:9" x14ac:dyDescent="0.3">
      <c r="A2" s="3" t="s">
        <v>57</v>
      </c>
      <c r="B2" s="3" t="s">
        <v>76</v>
      </c>
      <c r="C2" s="3" t="s">
        <v>10</v>
      </c>
      <c r="D2" s="3" t="s">
        <v>14</v>
      </c>
      <c r="E2" s="3" t="s">
        <v>33</v>
      </c>
      <c r="F2" s="3" t="s">
        <v>36</v>
      </c>
      <c r="G2" s="3">
        <v>8</v>
      </c>
      <c r="H2" s="3">
        <v>7</v>
      </c>
      <c r="I2" s="3">
        <v>3</v>
      </c>
    </row>
    <row r="3" spans="1:9" x14ac:dyDescent="0.3">
      <c r="A3" s="3" t="s">
        <v>58</v>
      </c>
      <c r="B3" s="3" t="s">
        <v>77</v>
      </c>
      <c r="C3" s="3" t="s">
        <v>13</v>
      </c>
      <c r="D3" s="3" t="s">
        <v>15</v>
      </c>
      <c r="E3" s="3" t="s">
        <v>34</v>
      </c>
      <c r="F3" s="3" t="s">
        <v>108</v>
      </c>
      <c r="G3" s="3">
        <v>6.5</v>
      </c>
      <c r="H3" s="3">
        <v>10</v>
      </c>
      <c r="I3" s="3">
        <v>6</v>
      </c>
    </row>
    <row r="4" spans="1:9" x14ac:dyDescent="0.3">
      <c r="A4" s="3" t="s">
        <v>59</v>
      </c>
      <c r="B4" s="3" t="s">
        <v>78</v>
      </c>
      <c r="C4" s="3" t="s">
        <v>91</v>
      </c>
      <c r="D4" s="3" t="s">
        <v>16</v>
      </c>
      <c r="E4" s="3" t="s">
        <v>35</v>
      </c>
      <c r="F4" s="3" t="s">
        <v>108</v>
      </c>
      <c r="G4" s="3">
        <v>9</v>
      </c>
      <c r="H4" s="3">
        <v>6.5</v>
      </c>
      <c r="I4" s="3">
        <v>4</v>
      </c>
    </row>
    <row r="5" spans="1:9" x14ac:dyDescent="0.3">
      <c r="A5" s="3" t="s">
        <v>60</v>
      </c>
      <c r="B5" s="3" t="s">
        <v>79</v>
      </c>
      <c r="C5" s="3" t="s">
        <v>92</v>
      </c>
      <c r="D5" s="3" t="s">
        <v>17</v>
      </c>
      <c r="E5" s="3" t="s">
        <v>35</v>
      </c>
      <c r="F5" s="3" t="s">
        <v>38</v>
      </c>
      <c r="G5" s="3">
        <v>5</v>
      </c>
      <c r="H5" s="3">
        <v>7.5</v>
      </c>
      <c r="I5" s="3">
        <v>7</v>
      </c>
    </row>
    <row r="6" spans="1:9" x14ac:dyDescent="0.3">
      <c r="A6" s="3" t="s">
        <v>61</v>
      </c>
      <c r="B6" s="3" t="s">
        <v>80</v>
      </c>
      <c r="C6" s="3" t="s">
        <v>93</v>
      </c>
      <c r="D6" s="3" t="s">
        <v>18</v>
      </c>
      <c r="E6" s="3" t="s">
        <v>34</v>
      </c>
      <c r="F6" s="3" t="s">
        <v>36</v>
      </c>
      <c r="G6" s="3">
        <v>8</v>
      </c>
      <c r="H6" s="3">
        <v>6</v>
      </c>
      <c r="I6" s="3">
        <v>12</v>
      </c>
    </row>
    <row r="7" spans="1:9" x14ac:dyDescent="0.3">
      <c r="A7" s="3" t="s">
        <v>62</v>
      </c>
      <c r="B7" s="3" t="s">
        <v>81</v>
      </c>
      <c r="C7" s="3" t="s">
        <v>94</v>
      </c>
      <c r="D7" s="3" t="s">
        <v>19</v>
      </c>
      <c r="E7" s="3" t="s">
        <v>33</v>
      </c>
      <c r="F7" s="3" t="s">
        <v>109</v>
      </c>
      <c r="G7" s="3">
        <v>9.5</v>
      </c>
      <c r="H7" s="3">
        <v>10</v>
      </c>
      <c r="I7" s="3">
        <v>3</v>
      </c>
    </row>
    <row r="8" spans="1:9" x14ac:dyDescent="0.3">
      <c r="A8" s="3" t="s">
        <v>63</v>
      </c>
      <c r="B8" s="3" t="s">
        <v>82</v>
      </c>
      <c r="C8" s="3" t="s">
        <v>95</v>
      </c>
      <c r="D8" s="3" t="s">
        <v>20</v>
      </c>
      <c r="E8" s="3" t="s">
        <v>33</v>
      </c>
      <c r="F8" s="3" t="s">
        <v>38</v>
      </c>
      <c r="G8" s="3">
        <v>6.5</v>
      </c>
      <c r="H8" s="3">
        <v>9</v>
      </c>
      <c r="I8" s="3">
        <v>5</v>
      </c>
    </row>
    <row r="9" spans="1:9" x14ac:dyDescent="0.3">
      <c r="A9" s="3" t="s">
        <v>64</v>
      </c>
      <c r="B9" s="3" t="s">
        <v>9</v>
      </c>
      <c r="C9" s="3" t="s">
        <v>96</v>
      </c>
      <c r="D9" s="3" t="s">
        <v>21</v>
      </c>
      <c r="E9" s="3" t="s">
        <v>35</v>
      </c>
      <c r="F9" s="3" t="s">
        <v>38</v>
      </c>
      <c r="G9" s="3">
        <v>7</v>
      </c>
      <c r="H9" s="3">
        <v>8</v>
      </c>
      <c r="I9" s="3">
        <v>8</v>
      </c>
    </row>
    <row r="10" spans="1:9" x14ac:dyDescent="0.3">
      <c r="A10" s="3" t="s">
        <v>65</v>
      </c>
      <c r="B10" s="3" t="s">
        <v>83</v>
      </c>
      <c r="C10" s="3" t="s">
        <v>10</v>
      </c>
      <c r="D10" s="3" t="s">
        <v>22</v>
      </c>
      <c r="E10" s="3" t="s">
        <v>34</v>
      </c>
      <c r="F10" s="3" t="s">
        <v>36</v>
      </c>
      <c r="G10" s="3">
        <v>8</v>
      </c>
      <c r="H10" s="3">
        <v>7</v>
      </c>
      <c r="I10" s="3">
        <v>9</v>
      </c>
    </row>
    <row r="11" spans="1:9" x14ac:dyDescent="0.3">
      <c r="A11" s="3" t="s">
        <v>66</v>
      </c>
      <c r="B11" s="3" t="s">
        <v>84</v>
      </c>
      <c r="C11" s="3" t="s">
        <v>97</v>
      </c>
      <c r="D11" s="3" t="s">
        <v>23</v>
      </c>
      <c r="E11" s="3" t="s">
        <v>33</v>
      </c>
      <c r="F11" s="3" t="s">
        <v>109</v>
      </c>
      <c r="G11" s="3">
        <v>10</v>
      </c>
      <c r="H11" s="3">
        <v>6.5</v>
      </c>
      <c r="I11" s="3">
        <v>10</v>
      </c>
    </row>
    <row r="12" spans="1:9" x14ac:dyDescent="0.3">
      <c r="A12" s="3" t="s">
        <v>67</v>
      </c>
      <c r="B12" s="3" t="s">
        <v>11</v>
      </c>
      <c r="C12" s="3" t="s">
        <v>98</v>
      </c>
      <c r="D12" s="3" t="s">
        <v>24</v>
      </c>
      <c r="E12" s="3" t="s">
        <v>34</v>
      </c>
      <c r="F12" s="3" t="s">
        <v>38</v>
      </c>
      <c r="G12" s="3">
        <v>7</v>
      </c>
      <c r="H12" s="3">
        <v>8</v>
      </c>
      <c r="I12" s="3">
        <v>5</v>
      </c>
    </row>
    <row r="13" spans="1:9" x14ac:dyDescent="0.3">
      <c r="A13" s="3" t="s">
        <v>68</v>
      </c>
      <c r="B13" s="3" t="s">
        <v>85</v>
      </c>
      <c r="C13" s="3" t="s">
        <v>99</v>
      </c>
      <c r="D13" s="3" t="s">
        <v>25</v>
      </c>
      <c r="E13" s="3" t="s">
        <v>34</v>
      </c>
      <c r="F13" s="3" t="s">
        <v>109</v>
      </c>
      <c r="G13" s="3">
        <v>8</v>
      </c>
      <c r="H13" s="3">
        <v>9</v>
      </c>
      <c r="I13" s="3">
        <v>7</v>
      </c>
    </row>
    <row r="14" spans="1:9" x14ac:dyDescent="0.3">
      <c r="A14" s="3" t="s">
        <v>44</v>
      </c>
      <c r="B14" s="3" t="s">
        <v>86</v>
      </c>
      <c r="C14" s="3" t="s">
        <v>100</v>
      </c>
      <c r="D14" s="3" t="s">
        <v>26</v>
      </c>
      <c r="E14" s="3" t="s">
        <v>33</v>
      </c>
      <c r="F14" s="3" t="s">
        <v>36</v>
      </c>
      <c r="G14" s="3">
        <v>9</v>
      </c>
      <c r="H14" s="3">
        <v>8</v>
      </c>
      <c r="I14" s="3">
        <v>3</v>
      </c>
    </row>
    <row r="15" spans="1:9" x14ac:dyDescent="0.3">
      <c r="A15" s="3" t="s">
        <v>69</v>
      </c>
      <c r="B15" s="3" t="s">
        <v>87</v>
      </c>
      <c r="C15" s="3" t="s">
        <v>101</v>
      </c>
      <c r="D15" s="3" t="s">
        <v>27</v>
      </c>
      <c r="E15" s="3" t="s">
        <v>34</v>
      </c>
      <c r="F15" s="3" t="s">
        <v>109</v>
      </c>
      <c r="G15" s="3">
        <v>9.5</v>
      </c>
      <c r="H15" s="3">
        <v>5</v>
      </c>
      <c r="I15" s="3">
        <v>2</v>
      </c>
    </row>
    <row r="16" spans="1:9" x14ac:dyDescent="0.3">
      <c r="A16" s="3" t="s">
        <v>70</v>
      </c>
      <c r="B16" s="3" t="s">
        <v>46</v>
      </c>
      <c r="C16" s="3" t="s">
        <v>102</v>
      </c>
      <c r="D16" s="3" t="s">
        <v>28</v>
      </c>
      <c r="E16" s="3" t="s">
        <v>35</v>
      </c>
      <c r="F16" s="3" t="s">
        <v>109</v>
      </c>
      <c r="G16" s="3">
        <v>6.5</v>
      </c>
      <c r="H16" s="3">
        <v>6</v>
      </c>
      <c r="I16" s="3">
        <v>11</v>
      </c>
    </row>
    <row r="17" spans="1:9" x14ac:dyDescent="0.3">
      <c r="A17" s="3" t="s">
        <v>71</v>
      </c>
      <c r="B17" s="3" t="s">
        <v>12</v>
      </c>
      <c r="C17" s="3" t="s">
        <v>103</v>
      </c>
      <c r="D17" s="3" t="s">
        <v>29</v>
      </c>
      <c r="E17" s="3" t="s">
        <v>33</v>
      </c>
      <c r="F17" s="3" t="s">
        <v>38</v>
      </c>
      <c r="G17" s="3">
        <v>7</v>
      </c>
      <c r="H17" s="3">
        <v>7.5</v>
      </c>
      <c r="I17" s="3">
        <v>5</v>
      </c>
    </row>
    <row r="18" spans="1:9" x14ac:dyDescent="0.3">
      <c r="A18" s="3" t="s">
        <v>72</v>
      </c>
      <c r="B18" s="3" t="s">
        <v>88</v>
      </c>
      <c r="C18" s="3" t="s">
        <v>104</v>
      </c>
      <c r="D18" s="3" t="s">
        <v>30</v>
      </c>
      <c r="E18" s="3" t="s">
        <v>35</v>
      </c>
      <c r="F18" s="3" t="s">
        <v>36</v>
      </c>
      <c r="G18" s="3">
        <v>8</v>
      </c>
      <c r="H18" s="3">
        <v>9</v>
      </c>
      <c r="I18" s="3">
        <v>6</v>
      </c>
    </row>
    <row r="19" spans="1:9" x14ac:dyDescent="0.3">
      <c r="A19" s="3" t="s">
        <v>73</v>
      </c>
      <c r="B19" s="3" t="s">
        <v>89</v>
      </c>
      <c r="C19" s="3" t="s">
        <v>105</v>
      </c>
      <c r="D19" s="3" t="s">
        <v>31</v>
      </c>
      <c r="E19" s="3" t="s">
        <v>33</v>
      </c>
      <c r="F19" s="3" t="s">
        <v>109</v>
      </c>
      <c r="G19" s="3">
        <v>10</v>
      </c>
      <c r="H19" s="3">
        <v>9</v>
      </c>
      <c r="I19" s="3">
        <v>8</v>
      </c>
    </row>
    <row r="20" spans="1:9" x14ac:dyDescent="0.3">
      <c r="A20" s="3" t="s">
        <v>74</v>
      </c>
      <c r="B20" s="3" t="s">
        <v>90</v>
      </c>
      <c r="C20" s="3" t="s">
        <v>106</v>
      </c>
      <c r="D20" s="3" t="s">
        <v>32</v>
      </c>
      <c r="E20" s="3" t="s">
        <v>34</v>
      </c>
      <c r="F20" s="3" t="s">
        <v>38</v>
      </c>
      <c r="G20" s="3">
        <v>9</v>
      </c>
      <c r="H20" s="3">
        <v>6</v>
      </c>
      <c r="I20" s="3">
        <v>2</v>
      </c>
    </row>
    <row r="21" spans="1:9" x14ac:dyDescent="0.3">
      <c r="A21" s="3" t="s">
        <v>75</v>
      </c>
      <c r="B21" s="3" t="s">
        <v>45</v>
      </c>
      <c r="C21" s="3" t="s">
        <v>107</v>
      </c>
      <c r="D21" s="3" t="s">
        <v>47</v>
      </c>
      <c r="E21" s="3" t="s">
        <v>33</v>
      </c>
      <c r="F21" s="3" t="s">
        <v>36</v>
      </c>
      <c r="G21" s="3">
        <v>8</v>
      </c>
      <c r="H21" s="3">
        <v>6</v>
      </c>
      <c r="I21" s="3">
        <v>12</v>
      </c>
    </row>
    <row r="22" spans="1:9" x14ac:dyDescent="0.3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3">
      <c r="A23" s="12" t="s">
        <v>40</v>
      </c>
      <c r="B23" s="12"/>
    </row>
    <row r="24" spans="1:9" x14ac:dyDescent="0.3">
      <c r="A24" s="4" t="s">
        <v>39</v>
      </c>
      <c r="B24" s="4">
        <f>AVERAGE(G2:G21)</f>
        <v>7.9749999999999996</v>
      </c>
    </row>
    <row r="25" spans="1:9" x14ac:dyDescent="0.3">
      <c r="A25" s="4" t="s">
        <v>41</v>
      </c>
      <c r="B25" s="4">
        <f>MAX(G2:G20)</f>
        <v>10</v>
      </c>
    </row>
    <row r="26" spans="1:9" x14ac:dyDescent="0.3">
      <c r="A26" s="4" t="s">
        <v>42</v>
      </c>
      <c r="B26" s="4">
        <f>MIN(G2:G21)</f>
        <v>5</v>
      </c>
    </row>
    <row r="27" spans="1:9" x14ac:dyDescent="0.3">
      <c r="A27" s="4" t="s">
        <v>43</v>
      </c>
      <c r="B27" s="4">
        <f>COUNT(Tabla1[CALIFICACIÓN 1ER SEM])</f>
        <v>20</v>
      </c>
    </row>
    <row r="29" spans="1:9" x14ac:dyDescent="0.3">
      <c r="A29" s="13" t="s">
        <v>48</v>
      </c>
      <c r="B29" s="13"/>
    </row>
    <row r="30" spans="1:9" x14ac:dyDescent="0.3">
      <c r="A30" s="5" t="s">
        <v>36</v>
      </c>
      <c r="B30" s="5">
        <f>AVERAGEIF(Tabla1[MATERIA],A30,Tabla1[CALIFICACIÓN 1ER SEM])</f>
        <v>8.1666666666666661</v>
      </c>
    </row>
    <row r="31" spans="1:9" x14ac:dyDescent="0.3">
      <c r="A31" s="5" t="s">
        <v>37</v>
      </c>
      <c r="B31" s="5">
        <v>7.1999999999999904</v>
      </c>
    </row>
    <row r="32" spans="1:9" x14ac:dyDescent="0.3">
      <c r="A32" s="5" t="s">
        <v>38</v>
      </c>
      <c r="B32" s="5">
        <f>AVERAGEIF(Tabla1[MATERIA],A32,Tabla1[CALIFICACIÓN 1ER SEM])</f>
        <v>6.916666666666667</v>
      </c>
    </row>
    <row r="34" spans="1:3" x14ac:dyDescent="0.3">
      <c r="A34" s="14" t="s">
        <v>49</v>
      </c>
      <c r="B34" s="14"/>
    </row>
    <row r="35" spans="1:3" x14ac:dyDescent="0.3">
      <c r="A35" s="7" t="s">
        <v>33</v>
      </c>
      <c r="B35" s="7">
        <f>AVERAGEIF(Tabla1[CLASE],A35,Tabla1[CALIFICACIÓN 1ER SEM])</f>
        <v>8.5</v>
      </c>
    </row>
    <row r="36" spans="1:3" x14ac:dyDescent="0.3">
      <c r="A36" s="7" t="s">
        <v>35</v>
      </c>
      <c r="B36" s="7">
        <f>AVERAGEIF(Tabla1[CLASE],A36,Tabla1[CALIFICACIÓN 1ER SEM])</f>
        <v>7.1</v>
      </c>
    </row>
    <row r="37" spans="1:3" x14ac:dyDescent="0.3">
      <c r="A37" s="7" t="s">
        <v>34</v>
      </c>
      <c r="B37" s="7">
        <f>AVERAGEIF(Tabla1[CLASE],A37,Tabla1[CALIFICACIÓN 1ER SEM])</f>
        <v>8</v>
      </c>
    </row>
    <row r="39" spans="1:3" x14ac:dyDescent="0.3">
      <c r="A39" s="8" t="s">
        <v>50</v>
      </c>
      <c r="B39" s="8" t="s">
        <v>51</v>
      </c>
      <c r="C39" s="8" t="s">
        <v>52</v>
      </c>
    </row>
    <row r="40" spans="1:3" x14ac:dyDescent="0.3">
      <c r="A40" s="8" t="s">
        <v>110</v>
      </c>
      <c r="B40" s="8" t="str">
        <f>LOOKUP(A40,Tabla1[NOMBRE],Tabla1[CLASE])</f>
        <v>C</v>
      </c>
      <c r="C40" s="8">
        <f>LOOKUP(A40,Tabla1[NOMBRE],Tabla1[CALIFICACIÓN 1ER SEM])</f>
        <v>7</v>
      </c>
    </row>
    <row r="42" spans="1:3" x14ac:dyDescent="0.3">
      <c r="A42" s="15" t="s">
        <v>53</v>
      </c>
      <c r="B42" s="15"/>
    </row>
    <row r="43" spans="1:3" x14ac:dyDescent="0.3">
      <c r="A43" s="16">
        <f>COUNTIF(Tabla1[CALIFICACIÓN 1ER SEM],"&lt;="&amp;7)</f>
        <v>7</v>
      </c>
      <c r="B43" s="17"/>
    </row>
    <row r="45" spans="1:3" x14ac:dyDescent="0.3">
      <c r="A45" s="11" t="s">
        <v>54</v>
      </c>
      <c r="B45" s="11"/>
      <c r="C45" s="11"/>
    </row>
    <row r="46" spans="1:3" x14ac:dyDescent="0.3">
      <c r="A46" s="2" t="s">
        <v>57</v>
      </c>
      <c r="B46" s="1" t="b">
        <f>G2&gt;H2</f>
        <v>1</v>
      </c>
      <c r="C46" s="1" t="b">
        <f>AVERAGE(G2,H2)&gt;8</f>
        <v>0</v>
      </c>
    </row>
    <row r="47" spans="1:3" x14ac:dyDescent="0.3">
      <c r="A47" s="2" t="s">
        <v>58</v>
      </c>
      <c r="B47" s="1" t="b">
        <f t="shared" ref="B47:B65" si="0">G3&gt;H3</f>
        <v>0</v>
      </c>
      <c r="C47" s="1" t="b">
        <f t="shared" ref="C47:C65" si="1">AVERAGE(G3,H3)&gt;8</f>
        <v>1</v>
      </c>
    </row>
    <row r="48" spans="1:3" x14ac:dyDescent="0.3">
      <c r="A48" s="2" t="s">
        <v>59</v>
      </c>
      <c r="B48" s="1" t="b">
        <f t="shared" si="0"/>
        <v>1</v>
      </c>
      <c r="C48" s="1" t="b">
        <f t="shared" si="1"/>
        <v>0</v>
      </c>
    </row>
    <row r="49" spans="1:3" x14ac:dyDescent="0.3">
      <c r="A49" s="2" t="s">
        <v>60</v>
      </c>
      <c r="B49" s="1" t="b">
        <f t="shared" si="0"/>
        <v>0</v>
      </c>
      <c r="C49" s="1" t="b">
        <f t="shared" si="1"/>
        <v>0</v>
      </c>
    </row>
    <row r="50" spans="1:3" x14ac:dyDescent="0.3">
      <c r="A50" s="2" t="s">
        <v>61</v>
      </c>
      <c r="B50" s="1" t="b">
        <f t="shared" si="0"/>
        <v>1</v>
      </c>
      <c r="C50" s="1" t="b">
        <f t="shared" si="1"/>
        <v>0</v>
      </c>
    </row>
    <row r="51" spans="1:3" x14ac:dyDescent="0.3">
      <c r="A51" s="2" t="s">
        <v>62</v>
      </c>
      <c r="B51" s="1" t="b">
        <f t="shared" si="0"/>
        <v>0</v>
      </c>
      <c r="C51" s="1" t="b">
        <f t="shared" si="1"/>
        <v>1</v>
      </c>
    </row>
    <row r="52" spans="1:3" x14ac:dyDescent="0.3">
      <c r="A52" s="2" t="s">
        <v>63</v>
      </c>
      <c r="B52" s="1" t="b">
        <f t="shared" si="0"/>
        <v>0</v>
      </c>
      <c r="C52" s="1" t="b">
        <f t="shared" si="1"/>
        <v>0</v>
      </c>
    </row>
    <row r="53" spans="1:3" x14ac:dyDescent="0.3">
      <c r="A53" s="2" t="s">
        <v>64</v>
      </c>
      <c r="B53" s="1" t="b">
        <f t="shared" si="0"/>
        <v>0</v>
      </c>
      <c r="C53" s="1" t="b">
        <f t="shared" si="1"/>
        <v>0</v>
      </c>
    </row>
    <row r="54" spans="1:3" x14ac:dyDescent="0.3">
      <c r="A54" s="2" t="s">
        <v>65</v>
      </c>
      <c r="B54" s="1" t="b">
        <f t="shared" si="0"/>
        <v>1</v>
      </c>
      <c r="C54" s="1" t="b">
        <f t="shared" si="1"/>
        <v>0</v>
      </c>
    </row>
    <row r="55" spans="1:3" x14ac:dyDescent="0.3">
      <c r="A55" s="2" t="s">
        <v>66</v>
      </c>
      <c r="B55" s="1" t="b">
        <f t="shared" si="0"/>
        <v>1</v>
      </c>
      <c r="C55" s="1" t="b">
        <f t="shared" si="1"/>
        <v>1</v>
      </c>
    </row>
    <row r="56" spans="1:3" x14ac:dyDescent="0.3">
      <c r="A56" s="2" t="s">
        <v>111</v>
      </c>
      <c r="B56" s="1" t="b">
        <f t="shared" si="0"/>
        <v>0</v>
      </c>
      <c r="C56" s="1" t="b">
        <f t="shared" si="1"/>
        <v>0</v>
      </c>
    </row>
    <row r="57" spans="1:3" x14ac:dyDescent="0.3">
      <c r="A57" s="2" t="s">
        <v>68</v>
      </c>
      <c r="B57" s="1" t="b">
        <f t="shared" si="0"/>
        <v>0</v>
      </c>
      <c r="C57" s="1" t="b">
        <f t="shared" si="1"/>
        <v>1</v>
      </c>
    </row>
    <row r="58" spans="1:3" x14ac:dyDescent="0.3">
      <c r="A58" s="2" t="s">
        <v>44</v>
      </c>
      <c r="B58" s="1" t="b">
        <f t="shared" si="0"/>
        <v>1</v>
      </c>
      <c r="C58" s="1" t="b">
        <f t="shared" si="1"/>
        <v>1</v>
      </c>
    </row>
    <row r="59" spans="1:3" x14ac:dyDescent="0.3">
      <c r="A59" s="2" t="s">
        <v>69</v>
      </c>
      <c r="B59" s="1" t="b">
        <f t="shared" si="0"/>
        <v>1</v>
      </c>
      <c r="C59" s="1" t="b">
        <f t="shared" si="1"/>
        <v>0</v>
      </c>
    </row>
    <row r="60" spans="1:3" x14ac:dyDescent="0.3">
      <c r="A60" s="2" t="s">
        <v>70</v>
      </c>
      <c r="B60" s="1" t="b">
        <f t="shared" si="0"/>
        <v>1</v>
      </c>
      <c r="C60" s="1" t="b">
        <f t="shared" si="1"/>
        <v>0</v>
      </c>
    </row>
    <row r="61" spans="1:3" x14ac:dyDescent="0.3">
      <c r="A61" s="2" t="s">
        <v>71</v>
      </c>
      <c r="B61" s="1" t="b">
        <f t="shared" si="0"/>
        <v>0</v>
      </c>
      <c r="C61" s="1" t="b">
        <f t="shared" si="1"/>
        <v>0</v>
      </c>
    </row>
    <row r="62" spans="1:3" x14ac:dyDescent="0.3">
      <c r="A62" s="2" t="s">
        <v>72</v>
      </c>
      <c r="B62" s="1" t="b">
        <f t="shared" si="0"/>
        <v>0</v>
      </c>
      <c r="C62" s="1" t="b">
        <f t="shared" si="1"/>
        <v>1</v>
      </c>
    </row>
    <row r="63" spans="1:3" x14ac:dyDescent="0.3">
      <c r="A63" s="2" t="s">
        <v>73</v>
      </c>
      <c r="B63" s="1" t="b">
        <f t="shared" si="0"/>
        <v>1</v>
      </c>
      <c r="C63" s="1" t="b">
        <f t="shared" si="1"/>
        <v>1</v>
      </c>
    </row>
    <row r="64" spans="1:3" x14ac:dyDescent="0.3">
      <c r="A64" s="2" t="s">
        <v>112</v>
      </c>
      <c r="B64" s="1" t="b">
        <f t="shared" si="0"/>
        <v>1</v>
      </c>
      <c r="C64" s="1" t="b">
        <f t="shared" si="1"/>
        <v>0</v>
      </c>
    </row>
    <row r="65" spans="1:3" x14ac:dyDescent="0.3">
      <c r="A65" s="2" t="s">
        <v>75</v>
      </c>
      <c r="B65" s="1" t="b">
        <f t="shared" si="0"/>
        <v>1</v>
      </c>
      <c r="C65" s="1" t="b">
        <f t="shared" si="1"/>
        <v>0</v>
      </c>
    </row>
    <row r="67" spans="1:3" x14ac:dyDescent="0.3">
      <c r="A67" s="9" t="s">
        <v>50</v>
      </c>
      <c r="B67" s="7" t="s">
        <v>55</v>
      </c>
      <c r="C67" s="7" t="s">
        <v>56</v>
      </c>
    </row>
    <row r="68" spans="1:3" x14ac:dyDescent="0.3">
      <c r="A68" s="10" t="str">
        <f>A2&amp;" "&amp;B2&amp;""&amp;C2</f>
        <v>Mariana López García</v>
      </c>
      <c r="B68" s="10" t="str">
        <f>RIGHT(D2,6)</f>
        <v>130613</v>
      </c>
      <c r="C68" s="10">
        <f>AVERAGE(G2,H2)</f>
        <v>7.5</v>
      </c>
    </row>
    <row r="69" spans="1:3" x14ac:dyDescent="0.3">
      <c r="A69" s="10" t="str">
        <f>A3&amp;" "&amp;B3&amp;" "&amp;C3</f>
        <v>Karen Hernández Flores</v>
      </c>
      <c r="B69" s="10" t="str">
        <f t="shared" ref="B69:B87" si="2">RIGHT(D3,6)</f>
        <v>130614</v>
      </c>
      <c r="C69" s="10">
        <f t="shared" ref="C69:C87" si="3">AVERAGE(G3,H3)</f>
        <v>8.25</v>
      </c>
    </row>
    <row r="70" spans="1:3" x14ac:dyDescent="0.3">
      <c r="A70" s="10" t="str">
        <f>A4&amp;" "&amp;B4&amp;" "&amp;C4</f>
        <v>Pablo Javier Pardo Barrón</v>
      </c>
      <c r="B70" s="10" t="str">
        <f t="shared" si="2"/>
        <v>130615</v>
      </c>
      <c r="C70" s="10">
        <f t="shared" si="3"/>
        <v>7.75</v>
      </c>
    </row>
    <row r="71" spans="1:3" x14ac:dyDescent="0.3">
      <c r="A71" s="10" t="str">
        <f t="shared" ref="A71:A88" si="4">A5&amp;" "&amp;B5&amp;""&amp;C5</f>
        <v>Dariela Fernanda CallesFalindo</v>
      </c>
      <c r="B71" s="10" t="str">
        <f t="shared" si="2"/>
        <v>130616</v>
      </c>
      <c r="C71" s="10">
        <f t="shared" si="3"/>
        <v>6.25</v>
      </c>
    </row>
    <row r="72" spans="1:3" x14ac:dyDescent="0.3">
      <c r="A72" s="10" t="str">
        <f t="shared" si="4"/>
        <v>Lucia Alejandra CasasJuárez</v>
      </c>
      <c r="B72" s="10" t="str">
        <f t="shared" si="2"/>
        <v>130617</v>
      </c>
      <c r="C72" s="10">
        <f t="shared" si="3"/>
        <v>7</v>
      </c>
    </row>
    <row r="73" spans="1:3" x14ac:dyDescent="0.3">
      <c r="A73" s="10" t="str">
        <f t="shared" si="4"/>
        <v>Manuel MurilloDávila</v>
      </c>
      <c r="B73" s="10" t="str">
        <f t="shared" si="2"/>
        <v>130618</v>
      </c>
      <c r="C73" s="10">
        <f t="shared" si="3"/>
        <v>9.75</v>
      </c>
    </row>
    <row r="74" spans="1:3" x14ac:dyDescent="0.3">
      <c r="A74" s="10" t="str">
        <f>A8&amp;" "&amp;B8&amp;" "&amp;C8</f>
        <v>David Alejandro Fernandez Buendia</v>
      </c>
      <c r="B74" s="10" t="str">
        <f t="shared" si="2"/>
        <v>130619</v>
      </c>
      <c r="C74" s="10">
        <f t="shared" si="3"/>
        <v>7.75</v>
      </c>
    </row>
    <row r="75" spans="1:3" x14ac:dyDescent="0.3">
      <c r="A75" s="10" t="str">
        <f>A9&amp;" "&amp;B9&amp;" "&amp;C9</f>
        <v>Servando Blanco Muñiz</v>
      </c>
      <c r="B75" s="10" t="str">
        <f t="shared" si="2"/>
        <v>130620</v>
      </c>
      <c r="C75" s="10">
        <f t="shared" si="3"/>
        <v>7.5</v>
      </c>
    </row>
    <row r="76" spans="1:3" x14ac:dyDescent="0.3">
      <c r="A76" s="10" t="str">
        <f>A10&amp;" "&amp;B10&amp;" "&amp;C10</f>
        <v>Sergio David Buenrostro García</v>
      </c>
      <c r="B76" s="10" t="str">
        <f t="shared" si="2"/>
        <v>130621</v>
      </c>
      <c r="C76" s="10">
        <f t="shared" si="3"/>
        <v>7.5</v>
      </c>
    </row>
    <row r="77" spans="1:3" x14ac:dyDescent="0.3">
      <c r="A77" s="10" t="str">
        <f t="shared" si="4"/>
        <v>Blanca Judith IbarraGonzáles</v>
      </c>
      <c r="B77" s="10" t="str">
        <f t="shared" si="2"/>
        <v>130622</v>
      </c>
      <c r="C77" s="10">
        <f t="shared" si="3"/>
        <v>8.25</v>
      </c>
    </row>
    <row r="78" spans="1:3" x14ac:dyDescent="0.3">
      <c r="A78" s="10" t="str">
        <f>A12&amp;" "&amp;B12&amp;" "&amp;C12</f>
        <v>Carlos Matheo Salazar Aguirre</v>
      </c>
      <c r="B78" s="10" t="str">
        <f t="shared" si="2"/>
        <v>130623</v>
      </c>
      <c r="C78" s="10">
        <f t="shared" si="3"/>
        <v>7.5</v>
      </c>
    </row>
    <row r="79" spans="1:3" x14ac:dyDescent="0.3">
      <c r="A79" s="10" t="str">
        <f>A13&amp;" "&amp;B13&amp;" "&amp;C13</f>
        <v>Martin Sanchez Ramos</v>
      </c>
      <c r="B79" s="10" t="str">
        <f t="shared" si="2"/>
        <v>130624</v>
      </c>
      <c r="C79" s="10">
        <f t="shared" si="3"/>
        <v>8.5</v>
      </c>
    </row>
    <row r="80" spans="1:3" x14ac:dyDescent="0.3">
      <c r="A80" s="10" t="str">
        <f t="shared" si="4"/>
        <v>Carlos CortésSaldaña</v>
      </c>
      <c r="B80" s="10" t="str">
        <f t="shared" si="2"/>
        <v>130625</v>
      </c>
      <c r="C80" s="10">
        <f t="shared" si="3"/>
        <v>8.5</v>
      </c>
    </row>
    <row r="81" spans="1:3" x14ac:dyDescent="0.3">
      <c r="A81" s="10" t="str">
        <f t="shared" si="4"/>
        <v>Daniela Guadalupe AlvaradoMartinez</v>
      </c>
      <c r="B81" s="10" t="str">
        <f t="shared" si="2"/>
        <v>130626</v>
      </c>
      <c r="C81" s="10">
        <f t="shared" si="3"/>
        <v>7.25</v>
      </c>
    </row>
    <row r="82" spans="1:3" x14ac:dyDescent="0.3">
      <c r="A82" s="10" t="str">
        <f>A16&amp;" "&amp;B16&amp;" "&amp;C16</f>
        <v>María Morales Jaramillo</v>
      </c>
      <c r="B82" s="10" t="str">
        <f t="shared" si="2"/>
        <v>130627</v>
      </c>
      <c r="C82" s="10">
        <f t="shared" si="3"/>
        <v>6.25</v>
      </c>
    </row>
    <row r="83" spans="1:3" x14ac:dyDescent="0.3">
      <c r="A83" s="10" t="str">
        <f>A17&amp;" "&amp;B17&amp;" "&amp;C17</f>
        <v>Valeria Rodríguez Cerda</v>
      </c>
      <c r="B83" s="10" t="str">
        <f t="shared" si="2"/>
        <v>130628</v>
      </c>
      <c r="C83" s="10">
        <f t="shared" si="3"/>
        <v>7.25</v>
      </c>
    </row>
    <row r="84" spans="1:3" x14ac:dyDescent="0.3">
      <c r="A84" s="10" t="str">
        <f>A18&amp;" "&amp;B18&amp;""&amp;C18</f>
        <v>Lisseth Julieta TellezPalomo</v>
      </c>
      <c r="B84" s="10" t="str">
        <f t="shared" si="2"/>
        <v>130629</v>
      </c>
      <c r="C84" s="10">
        <f t="shared" si="3"/>
        <v>8.5</v>
      </c>
    </row>
    <row r="85" spans="1:3" x14ac:dyDescent="0.3">
      <c r="A85" s="10" t="str">
        <f>A19&amp;" "&amp;B19&amp;" "&amp;C19</f>
        <v>Ximena Nohemi Arguello Ortiz</v>
      </c>
      <c r="B85" s="10" t="str">
        <f t="shared" si="2"/>
        <v>130630</v>
      </c>
      <c r="C85" s="10">
        <f t="shared" si="3"/>
        <v>9.5</v>
      </c>
    </row>
    <row r="86" spans="1:3" x14ac:dyDescent="0.3">
      <c r="A86" s="10" t="str">
        <f>A20&amp;" "&amp;B20&amp;" "&amp;C20</f>
        <v>Barbara Giselle Nuncio Prado</v>
      </c>
      <c r="B86" s="10" t="str">
        <f t="shared" si="2"/>
        <v>130631</v>
      </c>
      <c r="C86" s="10">
        <f t="shared" si="3"/>
        <v>7.5</v>
      </c>
    </row>
    <row r="87" spans="1:3" x14ac:dyDescent="0.3">
      <c r="A87" s="10" t="str">
        <f>A21&amp;" "&amp;B21&amp;" "&amp;C21</f>
        <v>Victoria Dariana Gutiérrez Saucedo</v>
      </c>
      <c r="B87" s="10" t="str">
        <f t="shared" si="2"/>
        <v>130632</v>
      </c>
      <c r="C87" s="10">
        <f t="shared" si="3"/>
        <v>7</v>
      </c>
    </row>
    <row r="88" spans="1:3" x14ac:dyDescent="0.3">
      <c r="A88" t="str">
        <f t="shared" si="4"/>
        <v xml:space="preserve"> </v>
      </c>
    </row>
  </sheetData>
  <mergeCells count="6">
    <mergeCell ref="A45:C45"/>
    <mergeCell ref="A23:B23"/>
    <mergeCell ref="A29:B29"/>
    <mergeCell ref="A34:B34"/>
    <mergeCell ref="A42:B42"/>
    <mergeCell ref="A43:B43"/>
  </mergeCells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B4D5C-0DC4-E444-B615-3E5339A8CD11}">
  <dimension ref="A1"/>
  <sheetViews>
    <sheetView workbookViewId="0">
      <selection activeCell="I8" sqref="I8"/>
    </sheetView>
  </sheetViews>
  <sheetFormatPr baseColWidth="10" defaultRowHeight="15.6" x14ac:dyDescent="0.3"/>
  <sheetData/>
  <pageMargins left="0.7" right="0.7" top="0.75" bottom="0.75" header="0.3" footer="0.3"/>
  <pageSetup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FFADF-4C2A-DE4E-A3A1-3E0B1134B7C8}">
  <dimension ref="A1"/>
  <sheetViews>
    <sheetView workbookViewId="0">
      <selection activeCell="M31" sqref="M31"/>
    </sheetView>
  </sheetViews>
  <sheetFormatPr baseColWidth="10" defaultRowHeight="15.6" x14ac:dyDescent="0.3"/>
  <sheetData/>
  <pageMargins left="0.7" right="0.7" top="0.75" bottom="0.75" header="0.3" footer="0.3"/>
  <pageSetup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17538-D938-5941-BA5F-6131381EE90A}">
  <dimension ref="A1"/>
  <sheetViews>
    <sheetView tabSelected="1" workbookViewId="0"/>
  </sheetViews>
  <sheetFormatPr baseColWidth="10" defaultRowHeight="15.6" x14ac:dyDescent="0.3"/>
  <sheetData/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ALUMNOS JN</vt:lpstr>
      <vt:lpstr>CALIF 1SEM</vt:lpstr>
      <vt:lpstr>COMPARACIÓN</vt:lpstr>
      <vt:lpstr>PARTICIPACIÓN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Samara Robledo</cp:lastModifiedBy>
  <cp:lastPrinted>2022-03-30T03:44:32Z</cp:lastPrinted>
  <dcterms:created xsi:type="dcterms:W3CDTF">2020-05-28T16:25:27Z</dcterms:created>
  <dcterms:modified xsi:type="dcterms:W3CDTF">2022-03-30T03:47:48Z</dcterms:modified>
</cp:coreProperties>
</file>